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Janeiro.21\2ª Solicitação\"/>
    </mc:Choice>
  </mc:AlternateContent>
  <xr:revisionPtr revIDLastSave="0" documentId="13_ncr:1_{B0543236-B1A4-4266-9220-80467B085993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6" l="1"/>
</calcChain>
</file>

<file path=xl/sharedStrings.xml><?xml version="1.0" encoding="utf-8"?>
<sst xmlns="http://schemas.openxmlformats.org/spreadsheetml/2006/main" count="238" uniqueCount="124">
  <si>
    <t>Data do Pagamento</t>
  </si>
  <si>
    <t>Fornecedor</t>
  </si>
  <si>
    <t>Valor</t>
  </si>
  <si>
    <t>Documento</t>
  </si>
  <si>
    <t>Comentário</t>
  </si>
  <si>
    <t>Tipo</t>
  </si>
  <si>
    <t>Reembolso</t>
  </si>
  <si>
    <t>CONPAV - CONSULTORIA LTDA</t>
  </si>
  <si>
    <t>Acompanhamento dos serviços de terraplanagem</t>
  </si>
  <si>
    <t>FERREIRA MAGALHÃES CONSULTORIA E ASSESSORIA LTDA - PROJETA AGROFLORESTAS</t>
  </si>
  <si>
    <t>Consultoria florestal</t>
  </si>
  <si>
    <t>TABELIONATO DANIEL ANTONIO DE AQUINO NETO</t>
  </si>
  <si>
    <t>MACEDO GARCIA SOCIEDADE DE ADVOGADOS</t>
  </si>
  <si>
    <t>SIMPLIFIC PAVARINI DISTRIBUIDORA DE TITULOS E VALORES MOBILIARIOS LTDA</t>
  </si>
  <si>
    <t>BATISTA &amp; MOITA SOCIEDADE DE ADVOGADOS</t>
  </si>
  <si>
    <t>AGORA SOLUCOES EM ENERGIA LTDA</t>
  </si>
  <si>
    <t>Consultoria regulatória</t>
  </si>
  <si>
    <t>LYON ASSESSORIA, CONSULTORIA E SERVICOS DE NATUREZA EMPRESARIAL LTDA</t>
  </si>
  <si>
    <t>Assessoria de gestão na implantação do projeto (Parte relacionada)</t>
  </si>
  <si>
    <t>IMA SERVICO FLORESTAL LTDA</t>
  </si>
  <si>
    <t>PEDRA BOA COMERCIO DE BRITA LTDA ME</t>
  </si>
  <si>
    <t>Serviço de caminhão pipa (combate a incêndio)</t>
  </si>
  <si>
    <t>WALCZAK &amp; WALCZAK LTDA - PLANTARR PROJETOS E SOLUÇOES AMBIENTAIS</t>
  </si>
  <si>
    <t>Serviços em silvicultura e apoio geral</t>
  </si>
  <si>
    <t>J DE A FREIRE - UZI NEGOCIOS</t>
  </si>
  <si>
    <t>WEG EQUIPAMENTOS ELETRICOS S/A</t>
  </si>
  <si>
    <t>MOTRICE SOLUCOES EM ENGENHARIA LTDA</t>
  </si>
  <si>
    <t>INSS (Tributos)</t>
  </si>
  <si>
    <t>SECRETARIA DA RECEITA FEDERAL DO BRASIL - CSLL / CSRF</t>
  </si>
  <si>
    <t>I.R (Tributos)</t>
  </si>
  <si>
    <t>ARTTEC COMERCIAL, IMPORTACAO, EXPORTACAO E ENGENHARIA LTDA</t>
  </si>
  <si>
    <t>FCSTONE DO BRASIL CONSULTORIA EM FUTUROS E COMMODITIES LTDA</t>
  </si>
  <si>
    <t>LA PEREA CONSULTORIA</t>
  </si>
  <si>
    <t>LMENG CONSULTORIA PROJETOS ENGENHARIA LTDA</t>
  </si>
  <si>
    <t>NF 214</t>
  </si>
  <si>
    <t>MACHADO MEYER, SENDACZ E OPICE ADVOGADOS</t>
  </si>
  <si>
    <t>MRS ESTUDOS AMBIENTAIS LTDA</t>
  </si>
  <si>
    <t>SGB CONTABILIDADE LTDA - BLUKE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</si>
  <si>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</si>
  <si>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</si>
  <si>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</si>
  <si>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</si>
  <si>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</si>
  <si>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Sistemas adiabáticos</t>
  </si>
  <si>
    <t>FRAELI MONTAGEM INDUSTRIAL</t>
  </si>
  <si>
    <t>Engenharia do proprietário</t>
  </si>
  <si>
    <t>SIEMENS INFRAESTRUTURA E INDUSTRIA LTDA</t>
  </si>
  <si>
    <t>Painel Sistema de Proteção e Controle</t>
  </si>
  <si>
    <t>Assessoria e estudos pré-leilão</t>
  </si>
  <si>
    <t>INDUSTRIA ELETROMECANICA BALESTRO</t>
  </si>
  <si>
    <t>Para raios</t>
  </si>
  <si>
    <t>JSS CONSULTORIA EM INFORMATICA LTDA ME</t>
  </si>
  <si>
    <t>T.I</t>
  </si>
  <si>
    <t>Total</t>
  </si>
  <si>
    <t>ALMEIDA PRADO, C Z R B B V M &amp; L ADVOGADOS ASSOCIADOS</t>
  </si>
  <si>
    <t>GPS/INSS (Tributos)</t>
  </si>
  <si>
    <t>TOLEDO DO BRASIL IND. DE BALANÇAS LTDA.</t>
  </si>
  <si>
    <t>Gerador</t>
  </si>
  <si>
    <t>PREFEITURA MUNICIPAL DE BOA VISTA</t>
  </si>
  <si>
    <t>CAP CONSTRUCOES LTDA</t>
  </si>
  <si>
    <t>SECRETARIA DA RECEITA FEDERAL DO BRASIL - IRRF</t>
  </si>
  <si>
    <t xml:space="preserve"> NF 56236</t>
  </si>
  <si>
    <t>Advogados - Debêntures</t>
  </si>
  <si>
    <t>NF 258</t>
  </si>
  <si>
    <t>CAIXA ECONÔMICA FEDERAL</t>
  </si>
  <si>
    <t>NF 184</t>
  </si>
  <si>
    <t>NF 127</t>
  </si>
  <si>
    <t>NF 77</t>
  </si>
  <si>
    <t>NF 227</t>
  </si>
  <si>
    <t>NF 20762</t>
  </si>
  <si>
    <t xml:space="preserve">Advogados </t>
  </si>
  <si>
    <t>NF 26</t>
  </si>
  <si>
    <t>NF 13</t>
  </si>
  <si>
    <t>SECRETARIA DA RECEITA FEDERAL DO BRASIL - INSS</t>
  </si>
  <si>
    <t>PROFORMA 704/2020</t>
  </si>
  <si>
    <t>Transformador - Elevador</t>
  </si>
  <si>
    <t>NF 606</t>
  </si>
  <si>
    <t>PROFORMA 02/2021</t>
  </si>
  <si>
    <t>PROFORMA 034</t>
  </si>
  <si>
    <t>Pórticos</t>
  </si>
  <si>
    <t>PROFORMA 044</t>
  </si>
  <si>
    <t>Pipe Rack</t>
  </si>
  <si>
    <t>PROFORMA SANTA LUZ</t>
  </si>
  <si>
    <t>PROFORMA 23</t>
  </si>
  <si>
    <t>NF 370</t>
  </si>
  <si>
    <t>NF 8588</t>
  </si>
  <si>
    <t>NF 180</t>
  </si>
  <si>
    <t>NF 714282</t>
  </si>
  <si>
    <t>Balançca</t>
  </si>
  <si>
    <t>PROFORMA 2000067-PRS-009-00-S</t>
  </si>
  <si>
    <t>FAT 8398</t>
  </si>
  <si>
    <t>NF 579</t>
  </si>
  <si>
    <t>NF 358</t>
  </si>
  <si>
    <t>NF 125</t>
  </si>
  <si>
    <t>NF 27720</t>
  </si>
  <si>
    <t>NF 83</t>
  </si>
  <si>
    <t>NF 8449</t>
  </si>
  <si>
    <t>NF 217</t>
  </si>
  <si>
    <t>NF 2020/547</t>
  </si>
  <si>
    <t>NF 1254</t>
  </si>
  <si>
    <t>NF 1230</t>
  </si>
  <si>
    <t>NF 1250</t>
  </si>
  <si>
    <t>NF 1242</t>
  </si>
  <si>
    <t>NF 28137</t>
  </si>
  <si>
    <t>Assessoria Jurídica</t>
  </si>
  <si>
    <t>Agente Fiduciário</t>
  </si>
  <si>
    <t>Advogados</t>
  </si>
  <si>
    <t>Registro de Contratos - Valor rateado entre OXE e 4 SPEs</t>
  </si>
  <si>
    <t>ORÇAMENTO 1-5</t>
  </si>
  <si>
    <t>Tributos</t>
  </si>
  <si>
    <t>ISS (Tributos)</t>
  </si>
  <si>
    <t xml:space="preserve">NF 2020/19 </t>
  </si>
  <si>
    <t>ISS 12/2020</t>
  </si>
  <si>
    <t>FGTS (Tributos)</t>
  </si>
  <si>
    <t>FGTS 12/2020</t>
  </si>
  <si>
    <t>NFs 113 e 110</t>
  </si>
  <si>
    <t>CSLL 12/2020</t>
  </si>
  <si>
    <t>PCC 12/2020</t>
  </si>
  <si>
    <t>GPS 12/2020</t>
  </si>
  <si>
    <t>IRRF 12/2020</t>
  </si>
  <si>
    <t>NF 27494</t>
  </si>
  <si>
    <t>Construção de Aceiros</t>
  </si>
  <si>
    <t>Status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</si>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</sst>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ill="1"/>
    <xf numFmtId="44" fontId="0" fillId="0" borderId="1" xfId="1" applyFont="1" applyBorder="1"/>
    <xf numFmtId="0" fontId="0" fillId="0" borderId="1" xfId="0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60"/>
  <sheetViews>
    <sheetView showGridLines="0" tabSelected="1" zoomScaleNormal="100" workbookViewId="0">
      <pane ySplit="2" topLeftCell="A3" activePane="bottomLeft" state="frozen"/>
      <selection pane="bottomLeft" activeCell="G14" sqref="G14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5703125" style="12" bestFit="1" customWidth="1"/>
    <col min="6" max="6" width="50.7109375" style="1" customWidth="1"/>
    <col min="7" max="7" width="15.7109375" style="2" customWidth="1"/>
    <col min="8" max="8" width="6.42578125" style="1" bestFit="1" customWidth="1"/>
    <col min="9" max="16384" width="9.140625" style="1" hidden="1"/>
  </cols>
  <sheetData>
    <row r="2" spans="2:8" s="4" customFormat="1" x14ac:dyDescent="0.25">
      <c r="B2" s="30" t="s">
        <v>0</v>
      </c>
      <c r="C2" s="30" t="s">
        <v>1</v>
      </c>
      <c r="D2" s="30" t="s">
        <v>2</v>
      </c>
      <c r="E2" s="31" t="s">
        <v>3</v>
      </c>
      <c r="F2" s="30" t="s">
        <v>4</v>
      </c>
      <c r="G2" s="30" t="s">
        <v>5</v>
      </c>
      <c r="H2" s="32" t="s">
        <v>122</v>
      </c>
    </row>
    <row r="3" spans="2:8" x14ac:dyDescent="0.25">
      <c r="B3" s="10">
        <v>44200</v>
      </c>
      <c r="C3" s="24" t="s">
        <v>58</v>
      </c>
      <c r="D3" s="23">
        <v>40741.120000000003</v>
      </c>
      <c r="E3" s="25" t="s">
        <v>112</v>
      </c>
      <c r="F3" s="8" t="s">
        <v>110</v>
      </c>
      <c r="G3" s="26" t="s">
        <v>6</v>
      </c>
      <c r="H3" s="20" t="s">
        <v>123</v>
      </c>
    </row>
    <row r="4" spans="2:8" x14ac:dyDescent="0.25">
      <c r="B4" s="10">
        <v>44202</v>
      </c>
      <c r="C4" s="24" t="s">
        <v>35</v>
      </c>
      <c r="D4" s="23">
        <v>18181.82</v>
      </c>
      <c r="E4" s="5" t="s">
        <v>61</v>
      </c>
      <c r="F4" s="8" t="s">
        <v>62</v>
      </c>
      <c r="G4" s="26" t="s">
        <v>6</v>
      </c>
      <c r="H4" s="20" t="s">
        <v>123</v>
      </c>
    </row>
    <row r="5" spans="2:8" x14ac:dyDescent="0.25">
      <c r="B5" s="10">
        <v>44202</v>
      </c>
      <c r="C5" s="24" t="s">
        <v>7</v>
      </c>
      <c r="D5" s="23">
        <v>9904.7900000000009</v>
      </c>
      <c r="E5" s="5" t="s">
        <v>63</v>
      </c>
      <c r="F5" s="8" t="s">
        <v>8</v>
      </c>
      <c r="G5" s="26" t="s">
        <v>6</v>
      </c>
      <c r="H5" s="20" t="s">
        <v>123</v>
      </c>
    </row>
    <row r="6" spans="2:8" x14ac:dyDescent="0.25">
      <c r="B6" s="10">
        <v>44203</v>
      </c>
      <c r="C6" s="24" t="s">
        <v>64</v>
      </c>
      <c r="D6" s="23">
        <v>11358.26</v>
      </c>
      <c r="E6" s="5" t="s">
        <v>114</v>
      </c>
      <c r="F6" s="8" t="s">
        <v>113</v>
      </c>
      <c r="G6" s="26" t="s">
        <v>6</v>
      </c>
      <c r="H6" s="20" t="s">
        <v>123</v>
      </c>
    </row>
    <row r="7" spans="2:8" x14ac:dyDescent="0.25">
      <c r="B7" s="10">
        <v>44204</v>
      </c>
      <c r="C7" s="24" t="s">
        <v>11</v>
      </c>
      <c r="D7" s="23">
        <v>4984.95</v>
      </c>
      <c r="E7" s="5" t="s">
        <v>108</v>
      </c>
      <c r="F7" s="8" t="s">
        <v>107</v>
      </c>
      <c r="G7" s="26" t="s">
        <v>6</v>
      </c>
      <c r="H7" s="20" t="s">
        <v>123</v>
      </c>
    </row>
    <row r="8" spans="2:8" x14ac:dyDescent="0.25">
      <c r="B8" s="10">
        <v>44204</v>
      </c>
      <c r="C8" s="24" t="s">
        <v>12</v>
      </c>
      <c r="D8" s="23">
        <v>3000</v>
      </c>
      <c r="E8" s="5" t="s">
        <v>65</v>
      </c>
      <c r="F8" s="8" t="s">
        <v>104</v>
      </c>
      <c r="G8" s="26" t="s">
        <v>6</v>
      </c>
      <c r="H8" s="20" t="s">
        <v>123</v>
      </c>
    </row>
    <row r="9" spans="2:8" x14ac:dyDescent="0.25">
      <c r="B9" s="10">
        <v>44207</v>
      </c>
      <c r="C9" s="24" t="s">
        <v>13</v>
      </c>
      <c r="D9" s="23">
        <v>5534.03</v>
      </c>
      <c r="E9" s="5" t="s">
        <v>90</v>
      </c>
      <c r="F9" s="8" t="s">
        <v>105</v>
      </c>
      <c r="G9" s="26" t="s">
        <v>6</v>
      </c>
      <c r="H9" s="20" t="s">
        <v>123</v>
      </c>
    </row>
    <row r="10" spans="2:8" x14ac:dyDescent="0.25">
      <c r="B10" s="10">
        <v>44208</v>
      </c>
      <c r="C10" s="24" t="s">
        <v>14</v>
      </c>
      <c r="D10" s="23">
        <v>6250</v>
      </c>
      <c r="E10" s="5" t="s">
        <v>66</v>
      </c>
      <c r="F10" s="8" t="s">
        <v>106</v>
      </c>
      <c r="G10" s="26" t="s">
        <v>6</v>
      </c>
      <c r="H10" s="20" t="s">
        <v>123</v>
      </c>
    </row>
    <row r="11" spans="2:8" x14ac:dyDescent="0.25">
      <c r="B11" s="19">
        <v>44211</v>
      </c>
      <c r="C11" s="18" t="s">
        <v>19</v>
      </c>
      <c r="D11" s="17">
        <v>4800</v>
      </c>
      <c r="E11" s="5" t="s">
        <v>67</v>
      </c>
      <c r="F11" s="8" t="s">
        <v>10</v>
      </c>
      <c r="G11" s="26" t="s">
        <v>6</v>
      </c>
      <c r="H11" s="20" t="s">
        <v>123</v>
      </c>
    </row>
    <row r="12" spans="2:8" x14ac:dyDescent="0.25">
      <c r="B12" s="10">
        <v>44211</v>
      </c>
      <c r="C12" s="24" t="s">
        <v>17</v>
      </c>
      <c r="D12" s="17">
        <v>12500</v>
      </c>
      <c r="E12" s="5" t="s">
        <v>68</v>
      </c>
      <c r="F12" s="21" t="s">
        <v>18</v>
      </c>
      <c r="G12" s="26" t="s">
        <v>6</v>
      </c>
      <c r="H12" s="20" t="s">
        <v>123</v>
      </c>
    </row>
    <row r="13" spans="2:8" x14ac:dyDescent="0.25">
      <c r="B13" s="10">
        <v>44211</v>
      </c>
      <c r="C13" s="24" t="s">
        <v>54</v>
      </c>
      <c r="D13" s="23">
        <v>16303.71</v>
      </c>
      <c r="E13" s="5" t="s">
        <v>69</v>
      </c>
      <c r="F13" s="8" t="s">
        <v>70</v>
      </c>
      <c r="G13" s="26" t="s">
        <v>6</v>
      </c>
      <c r="H13" s="20" t="s">
        <v>123</v>
      </c>
    </row>
    <row r="14" spans="2:8" x14ac:dyDescent="0.25">
      <c r="B14" s="10">
        <v>44214</v>
      </c>
      <c r="C14" s="24" t="s">
        <v>20</v>
      </c>
      <c r="D14" s="17">
        <v>17315.25</v>
      </c>
      <c r="E14" s="5" t="s">
        <v>34</v>
      </c>
      <c r="F14" s="21" t="s">
        <v>21</v>
      </c>
      <c r="G14" s="26" t="s">
        <v>6</v>
      </c>
      <c r="H14" s="20" t="s">
        <v>123</v>
      </c>
    </row>
    <row r="15" spans="2:8" x14ac:dyDescent="0.25">
      <c r="B15" s="10">
        <v>44214</v>
      </c>
      <c r="C15" s="24" t="s">
        <v>22</v>
      </c>
      <c r="D15" s="17">
        <v>9648.27</v>
      </c>
      <c r="E15" s="5" t="s">
        <v>71</v>
      </c>
      <c r="F15" s="21" t="s">
        <v>23</v>
      </c>
      <c r="G15" s="26" t="s">
        <v>6</v>
      </c>
      <c r="H15" s="20" t="s">
        <v>123</v>
      </c>
    </row>
    <row r="16" spans="2:8" x14ac:dyDescent="0.25">
      <c r="B16" s="10">
        <v>44214</v>
      </c>
      <c r="C16" s="24" t="s">
        <v>24</v>
      </c>
      <c r="D16" s="23">
        <v>47142</v>
      </c>
      <c r="E16" s="5" t="s">
        <v>72</v>
      </c>
      <c r="F16" s="8" t="s">
        <v>121</v>
      </c>
      <c r="G16" s="26" t="s">
        <v>6</v>
      </c>
      <c r="H16" s="20" t="s">
        <v>123</v>
      </c>
    </row>
    <row r="17" spans="2:8" x14ac:dyDescent="0.25">
      <c r="B17" s="19">
        <v>44215</v>
      </c>
      <c r="C17" s="18" t="s">
        <v>59</v>
      </c>
      <c r="D17" s="17">
        <v>3917.24</v>
      </c>
      <c r="E17" s="5" t="s">
        <v>115</v>
      </c>
      <c r="F17" s="8" t="s">
        <v>55</v>
      </c>
      <c r="G17" s="26" t="s">
        <v>6</v>
      </c>
      <c r="H17" s="20" t="s">
        <v>123</v>
      </c>
    </row>
    <row r="18" spans="2:8" x14ac:dyDescent="0.25">
      <c r="B18" s="19">
        <v>44215</v>
      </c>
      <c r="C18" s="18" t="s">
        <v>26</v>
      </c>
      <c r="D18" s="17">
        <v>78443.97</v>
      </c>
      <c r="E18" s="5" t="s">
        <v>91</v>
      </c>
      <c r="F18" s="8" t="s">
        <v>55</v>
      </c>
      <c r="G18" s="26" t="s">
        <v>6</v>
      </c>
      <c r="H18" s="20" t="s">
        <v>123</v>
      </c>
    </row>
    <row r="19" spans="2:8" x14ac:dyDescent="0.25">
      <c r="B19" s="10">
        <v>44215</v>
      </c>
      <c r="C19" s="24" t="s">
        <v>73</v>
      </c>
      <c r="D19" s="23">
        <v>38583.64</v>
      </c>
      <c r="E19" s="5" t="s">
        <v>118</v>
      </c>
      <c r="F19" s="8" t="s">
        <v>27</v>
      </c>
      <c r="G19" s="26" t="s">
        <v>6</v>
      </c>
      <c r="H19" s="20" t="s">
        <v>123</v>
      </c>
    </row>
    <row r="20" spans="2:8" x14ac:dyDescent="0.25">
      <c r="B20" s="10">
        <v>44215</v>
      </c>
      <c r="C20" s="24" t="s">
        <v>60</v>
      </c>
      <c r="D20" s="23">
        <v>24311.040000000001</v>
      </c>
      <c r="E20" s="5" t="s">
        <v>119</v>
      </c>
      <c r="F20" s="8" t="s">
        <v>109</v>
      </c>
      <c r="G20" s="26" t="s">
        <v>6</v>
      </c>
      <c r="H20" s="20" t="s">
        <v>123</v>
      </c>
    </row>
    <row r="21" spans="2:8" x14ac:dyDescent="0.25">
      <c r="B21" s="10">
        <v>44215</v>
      </c>
      <c r="C21" s="24" t="s">
        <v>28</v>
      </c>
      <c r="D21" s="23">
        <v>8759.7199999999993</v>
      </c>
      <c r="E21" s="5" t="s">
        <v>117</v>
      </c>
      <c r="F21" s="8" t="s">
        <v>109</v>
      </c>
      <c r="G21" s="26" t="s">
        <v>6</v>
      </c>
      <c r="H21" s="20" t="s">
        <v>123</v>
      </c>
    </row>
    <row r="22" spans="2:8" x14ac:dyDescent="0.25">
      <c r="B22" s="10">
        <v>44215</v>
      </c>
      <c r="C22" s="9" t="s">
        <v>15</v>
      </c>
      <c r="D22" s="23">
        <v>41.25</v>
      </c>
      <c r="E22" s="5" t="s">
        <v>92</v>
      </c>
      <c r="F22" s="8" t="s">
        <v>29</v>
      </c>
      <c r="G22" s="26" t="s">
        <v>6</v>
      </c>
      <c r="H22" s="20" t="s">
        <v>123</v>
      </c>
    </row>
    <row r="23" spans="2:8" x14ac:dyDescent="0.25">
      <c r="B23" s="10">
        <v>44215</v>
      </c>
      <c r="C23" s="13" t="s">
        <v>30</v>
      </c>
      <c r="D23" s="23">
        <v>518.25</v>
      </c>
      <c r="E23" s="5" t="s">
        <v>93</v>
      </c>
      <c r="F23" s="8" t="s">
        <v>29</v>
      </c>
      <c r="G23" s="26" t="s">
        <v>6</v>
      </c>
      <c r="H23" s="20" t="s">
        <v>123</v>
      </c>
    </row>
    <row r="24" spans="2:8" x14ac:dyDescent="0.25">
      <c r="B24" s="10">
        <v>44215</v>
      </c>
      <c r="C24" s="13" t="s">
        <v>31</v>
      </c>
      <c r="D24" s="23">
        <v>1554.77</v>
      </c>
      <c r="E24" s="5" t="s">
        <v>94</v>
      </c>
      <c r="F24" s="8" t="s">
        <v>29</v>
      </c>
      <c r="G24" s="26" t="s">
        <v>6</v>
      </c>
      <c r="H24" s="20" t="s">
        <v>123</v>
      </c>
    </row>
    <row r="25" spans="2:8" x14ac:dyDescent="0.25">
      <c r="B25" s="10">
        <v>44215</v>
      </c>
      <c r="C25" s="13" t="s">
        <v>9</v>
      </c>
      <c r="D25" s="23">
        <v>51.56</v>
      </c>
      <c r="E25" s="5" t="s">
        <v>111</v>
      </c>
      <c r="F25" s="8" t="s">
        <v>29</v>
      </c>
      <c r="G25" s="26" t="s">
        <v>6</v>
      </c>
      <c r="H25" s="20" t="s">
        <v>123</v>
      </c>
    </row>
    <row r="26" spans="2:8" x14ac:dyDescent="0.25">
      <c r="B26" s="10">
        <v>44215</v>
      </c>
      <c r="C26" s="24" t="s">
        <v>32</v>
      </c>
      <c r="D26" s="23">
        <v>150</v>
      </c>
      <c r="E26" s="5" t="s">
        <v>95</v>
      </c>
      <c r="F26" s="8" t="s">
        <v>29</v>
      </c>
      <c r="G26" s="26" t="s">
        <v>6</v>
      </c>
      <c r="H26" s="20" t="s">
        <v>123</v>
      </c>
    </row>
    <row r="27" spans="2:8" x14ac:dyDescent="0.25">
      <c r="B27" s="10">
        <v>44215</v>
      </c>
      <c r="C27" s="13" t="s">
        <v>33</v>
      </c>
      <c r="D27" s="23">
        <v>2144.1999999999998</v>
      </c>
      <c r="E27" s="5" t="s">
        <v>96</v>
      </c>
      <c r="F27" s="8" t="s">
        <v>29</v>
      </c>
      <c r="G27" s="26" t="s">
        <v>6</v>
      </c>
      <c r="H27" s="20" t="s">
        <v>123</v>
      </c>
    </row>
    <row r="28" spans="2:8" x14ac:dyDescent="0.25">
      <c r="B28" s="10">
        <v>44215</v>
      </c>
      <c r="C28" s="24" t="s">
        <v>17</v>
      </c>
      <c r="D28" s="23">
        <v>187.5</v>
      </c>
      <c r="E28" s="5" t="s">
        <v>97</v>
      </c>
      <c r="F28" s="8" t="s">
        <v>29</v>
      </c>
      <c r="G28" s="26" t="s">
        <v>6</v>
      </c>
      <c r="H28" s="20" t="s">
        <v>123</v>
      </c>
    </row>
    <row r="29" spans="2:8" x14ac:dyDescent="0.25">
      <c r="B29" s="10">
        <v>44215</v>
      </c>
      <c r="C29" s="24" t="s">
        <v>36</v>
      </c>
      <c r="D29" s="23">
        <v>473.12</v>
      </c>
      <c r="E29" s="5" t="s">
        <v>98</v>
      </c>
      <c r="F29" s="8" t="s">
        <v>29</v>
      </c>
      <c r="G29" s="26" t="s">
        <v>6</v>
      </c>
      <c r="H29" s="20" t="s">
        <v>123</v>
      </c>
    </row>
    <row r="30" spans="2:8" x14ac:dyDescent="0.25">
      <c r="B30" s="10">
        <v>44215</v>
      </c>
      <c r="C30" s="24" t="s">
        <v>37</v>
      </c>
      <c r="D30" s="23">
        <v>22.5</v>
      </c>
      <c r="E30" s="5" t="s">
        <v>99</v>
      </c>
      <c r="F30" s="8" t="s">
        <v>29</v>
      </c>
      <c r="G30" s="26" t="s">
        <v>6</v>
      </c>
      <c r="H30" s="20" t="s">
        <v>123</v>
      </c>
    </row>
    <row r="31" spans="2:8" x14ac:dyDescent="0.25">
      <c r="B31" s="10">
        <v>44215</v>
      </c>
      <c r="C31" s="24" t="s">
        <v>37</v>
      </c>
      <c r="D31" s="23">
        <v>56.25</v>
      </c>
      <c r="E31" s="5" t="s">
        <v>100</v>
      </c>
      <c r="F31" s="8" t="s">
        <v>29</v>
      </c>
      <c r="G31" s="26" t="s">
        <v>6</v>
      </c>
      <c r="H31" s="20" t="s">
        <v>123</v>
      </c>
    </row>
    <row r="32" spans="2:8" x14ac:dyDescent="0.25">
      <c r="B32" s="10">
        <v>44215</v>
      </c>
      <c r="C32" s="24" t="s">
        <v>37</v>
      </c>
      <c r="D32" s="23">
        <v>56.25</v>
      </c>
      <c r="E32" s="5" t="s">
        <v>101</v>
      </c>
      <c r="F32" s="8" t="s">
        <v>29</v>
      </c>
      <c r="G32" s="26" t="s">
        <v>6</v>
      </c>
      <c r="H32" s="20" t="s">
        <v>123</v>
      </c>
    </row>
    <row r="33" spans="2:8" x14ac:dyDescent="0.25">
      <c r="B33" s="10">
        <v>44215</v>
      </c>
      <c r="C33" s="24" t="s">
        <v>37</v>
      </c>
      <c r="D33" s="23">
        <v>56.25</v>
      </c>
      <c r="E33" s="5" t="s">
        <v>102</v>
      </c>
      <c r="F33" s="8" t="s">
        <v>29</v>
      </c>
      <c r="G33" s="26" t="s">
        <v>6</v>
      </c>
      <c r="H33" s="20" t="s">
        <v>123</v>
      </c>
    </row>
    <row r="34" spans="2:8" x14ac:dyDescent="0.25">
      <c r="B34" s="10">
        <v>44215</v>
      </c>
      <c r="C34" s="24" t="s">
        <v>28</v>
      </c>
      <c r="D34" s="23">
        <v>1744.87</v>
      </c>
      <c r="E34" s="5" t="s">
        <v>116</v>
      </c>
      <c r="F34" s="8" t="s">
        <v>109</v>
      </c>
      <c r="G34" s="26" t="s">
        <v>6</v>
      </c>
      <c r="H34" s="20" t="s">
        <v>123</v>
      </c>
    </row>
    <row r="35" spans="2:8" x14ac:dyDescent="0.25">
      <c r="B35" s="10">
        <v>44218</v>
      </c>
      <c r="C35" s="9" t="s">
        <v>25</v>
      </c>
      <c r="D35" s="17">
        <v>152947.74</v>
      </c>
      <c r="E35" s="5" t="s">
        <v>74</v>
      </c>
      <c r="F35" s="8" t="s">
        <v>75</v>
      </c>
      <c r="G35" s="27" t="s">
        <v>39</v>
      </c>
      <c r="H35" s="20" t="s">
        <v>123</v>
      </c>
    </row>
    <row r="36" spans="2:8" x14ac:dyDescent="0.25">
      <c r="B36" s="10">
        <v>44224</v>
      </c>
      <c r="C36" s="9" t="s">
        <v>31</v>
      </c>
      <c r="D36" s="17">
        <v>105170</v>
      </c>
      <c r="E36" s="5" t="s">
        <v>103</v>
      </c>
      <c r="F36" s="8" t="s">
        <v>48</v>
      </c>
      <c r="G36" s="27" t="s">
        <v>39</v>
      </c>
      <c r="H36" s="20" t="s">
        <v>123</v>
      </c>
    </row>
    <row r="37" spans="2:8" x14ac:dyDescent="0.25">
      <c r="B37" s="19">
        <v>44225</v>
      </c>
      <c r="C37" s="18" t="s">
        <v>26</v>
      </c>
      <c r="D37" s="17">
        <v>1015660.58</v>
      </c>
      <c r="E37" s="5" t="s">
        <v>76</v>
      </c>
      <c r="F37" s="8" t="s">
        <v>38</v>
      </c>
      <c r="G37" s="27" t="s">
        <v>39</v>
      </c>
      <c r="H37" s="20" t="s">
        <v>123</v>
      </c>
    </row>
    <row r="38" spans="2:8" x14ac:dyDescent="0.25">
      <c r="B38" s="10">
        <v>44225</v>
      </c>
      <c r="C38" s="13" t="s">
        <v>42</v>
      </c>
      <c r="D38" s="17">
        <v>194970.19</v>
      </c>
      <c r="E38" s="5" t="s">
        <v>77</v>
      </c>
      <c r="F38" s="8" t="s">
        <v>43</v>
      </c>
      <c r="G38" s="27" t="s">
        <v>39</v>
      </c>
      <c r="H38" s="20" t="s">
        <v>123</v>
      </c>
    </row>
    <row r="39" spans="2:8" x14ac:dyDescent="0.25">
      <c r="B39" s="10">
        <v>44225</v>
      </c>
      <c r="C39" s="13" t="s">
        <v>44</v>
      </c>
      <c r="D39" s="17">
        <v>65114.82</v>
      </c>
      <c r="E39" s="5" t="s">
        <v>78</v>
      </c>
      <c r="F39" s="8" t="s">
        <v>79</v>
      </c>
      <c r="G39" s="27" t="s">
        <v>39</v>
      </c>
      <c r="H39" s="20" t="s">
        <v>123</v>
      </c>
    </row>
    <row r="40" spans="2:8" x14ac:dyDescent="0.25">
      <c r="B40" s="10">
        <v>44225</v>
      </c>
      <c r="C40" s="13" t="s">
        <v>44</v>
      </c>
      <c r="D40" s="17">
        <v>142242</v>
      </c>
      <c r="E40" s="5" t="s">
        <v>80</v>
      </c>
      <c r="F40" s="8" t="s">
        <v>81</v>
      </c>
      <c r="G40" s="27" t="s">
        <v>39</v>
      </c>
      <c r="H40" s="20" t="s">
        <v>123</v>
      </c>
    </row>
    <row r="41" spans="2:8" x14ac:dyDescent="0.25">
      <c r="B41" s="10">
        <v>44225</v>
      </c>
      <c r="C41" s="13" t="s">
        <v>46</v>
      </c>
      <c r="D41" s="17">
        <v>79771.399999999994</v>
      </c>
      <c r="E41" s="5" t="s">
        <v>82</v>
      </c>
      <c r="F41" s="8" t="s">
        <v>47</v>
      </c>
      <c r="G41" s="27" t="s">
        <v>39</v>
      </c>
      <c r="H41" s="20" t="s">
        <v>123</v>
      </c>
    </row>
    <row r="42" spans="2:8" x14ac:dyDescent="0.25">
      <c r="B42" s="10">
        <v>44225</v>
      </c>
      <c r="C42" s="13" t="s">
        <v>49</v>
      </c>
      <c r="D42" s="17">
        <v>29823.57</v>
      </c>
      <c r="E42" s="5" t="s">
        <v>83</v>
      </c>
      <c r="F42" s="8" t="s">
        <v>50</v>
      </c>
      <c r="G42" s="27" t="s">
        <v>39</v>
      </c>
      <c r="H42" s="20" t="s">
        <v>123</v>
      </c>
    </row>
    <row r="43" spans="2:8" x14ac:dyDescent="0.25">
      <c r="B43" s="10">
        <v>44225</v>
      </c>
      <c r="C43" s="24" t="s">
        <v>15</v>
      </c>
      <c r="D43" s="17">
        <v>2750</v>
      </c>
      <c r="E43" s="5" t="s">
        <v>84</v>
      </c>
      <c r="F43" s="8" t="s">
        <v>16</v>
      </c>
      <c r="G43" s="27" t="s">
        <v>39</v>
      </c>
      <c r="H43" s="20" t="s">
        <v>123</v>
      </c>
    </row>
    <row r="44" spans="2:8" x14ac:dyDescent="0.25">
      <c r="B44" s="10">
        <v>44225</v>
      </c>
      <c r="C44" s="24" t="s">
        <v>40</v>
      </c>
      <c r="D44" s="17">
        <v>349583.4</v>
      </c>
      <c r="E44" s="5" t="s">
        <v>120</v>
      </c>
      <c r="F44" s="8" t="s">
        <v>41</v>
      </c>
      <c r="G44" s="27" t="s">
        <v>39</v>
      </c>
      <c r="H44" s="20" t="s">
        <v>123</v>
      </c>
    </row>
    <row r="45" spans="2:8" x14ac:dyDescent="0.25">
      <c r="B45" s="10">
        <v>44225</v>
      </c>
      <c r="C45" s="24" t="s">
        <v>33</v>
      </c>
      <c r="D45" s="17">
        <v>127905.23</v>
      </c>
      <c r="E45" s="5" t="s">
        <v>85</v>
      </c>
      <c r="F45" s="8" t="s">
        <v>45</v>
      </c>
      <c r="G45" s="27" t="s">
        <v>39</v>
      </c>
      <c r="H45" s="20" t="s">
        <v>123</v>
      </c>
    </row>
    <row r="46" spans="2:8" x14ac:dyDescent="0.25">
      <c r="B46" s="10">
        <v>44225</v>
      </c>
      <c r="C46" s="24" t="s">
        <v>51</v>
      </c>
      <c r="D46" s="23">
        <v>2250</v>
      </c>
      <c r="E46" s="5" t="s">
        <v>86</v>
      </c>
      <c r="F46" s="8" t="s">
        <v>52</v>
      </c>
      <c r="G46" s="27" t="s">
        <v>39</v>
      </c>
      <c r="H46" s="20" t="s">
        <v>123</v>
      </c>
    </row>
    <row r="47" spans="2:8" x14ac:dyDescent="0.25">
      <c r="B47" s="10">
        <v>44225</v>
      </c>
      <c r="C47" s="28" t="s">
        <v>56</v>
      </c>
      <c r="D47" s="23">
        <v>40500</v>
      </c>
      <c r="E47" s="5" t="s">
        <v>87</v>
      </c>
      <c r="F47" s="29" t="s">
        <v>88</v>
      </c>
      <c r="G47" s="27" t="s">
        <v>39</v>
      </c>
      <c r="H47" s="20" t="s">
        <v>123</v>
      </c>
    </row>
    <row r="48" spans="2:8" x14ac:dyDescent="0.25">
      <c r="B48" s="10">
        <v>44242</v>
      </c>
      <c r="C48" s="9" t="s">
        <v>25</v>
      </c>
      <c r="D48" s="17">
        <v>117002.35</v>
      </c>
      <c r="E48" s="5" t="s">
        <v>89</v>
      </c>
      <c r="F48" s="29" t="s">
        <v>57</v>
      </c>
      <c r="G48" s="27" t="s">
        <v>39</v>
      </c>
      <c r="H48" s="20" t="s">
        <v>123</v>
      </c>
    </row>
    <row r="49" spans="2:7" x14ac:dyDescent="0.25">
      <c r="B49" s="14"/>
      <c r="C49" s="22"/>
      <c r="D49"/>
      <c r="E49" s="15"/>
      <c r="F49" s="16"/>
    </row>
    <row r="50" spans="2:7" s="7" customFormat="1" x14ac:dyDescent="0.25">
      <c r="B50" s="3" t="s">
        <v>53</v>
      </c>
      <c r="C50" s="3"/>
      <c r="D50" s="6">
        <f>SUM(D3:D48)</f>
        <v>2794427.86</v>
      </c>
      <c r="E50" s="11"/>
      <c r="F50" s="4"/>
      <c r="G50" s="11"/>
    </row>
    <row r="60" spans="2:7" x14ac:dyDescent="0.25">
      <c r="B60" s="13"/>
    </row>
  </sheetData>
  <autoFilter ref="B2:G48" xr:uid="{F8CD85EC-5B56-4CAA-9816-AEAB3295ACE6}">
    <sortState xmlns:xlrd2="http://schemas.microsoft.com/office/spreadsheetml/2017/richdata2" ref="B3:G47">
      <sortCondition ref="B2:B1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Francisco Matos Pereira Junior</cp:lastModifiedBy>
  <cp:revision/>
  <dcterms:created xsi:type="dcterms:W3CDTF">2015-06-05T18:17:20Z</dcterms:created>
  <dcterms:modified xsi:type="dcterms:W3CDTF">2021-01-27T19:15:23Z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